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3.7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3.7'!$A$1:$D$37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J6" i="1" l="1"/>
  <c r="K6" i="1"/>
  <c r="L6" i="1"/>
  <c r="B37" i="1"/>
  <c r="C37" i="1"/>
  <c r="D37" i="1"/>
</calcChain>
</file>

<file path=xl/sharedStrings.xml><?xml version="1.0" encoding="utf-8"?>
<sst xmlns="http://schemas.openxmlformats.org/spreadsheetml/2006/main" count="53" uniqueCount="51">
  <si>
    <t>ВСЕГО</t>
  </si>
  <si>
    <t xml:space="preserve">Унечский муниципальный район </t>
  </si>
  <si>
    <t xml:space="preserve">Трубчевский муниципальный район </t>
  </si>
  <si>
    <t xml:space="preserve">Суражский муниципальный район </t>
  </si>
  <si>
    <t xml:space="preserve">Суземский муниципальный район </t>
  </si>
  <si>
    <t xml:space="preserve">Стародубский муниципальный округ </t>
  </si>
  <si>
    <t xml:space="preserve">Севский муниципальный район </t>
  </si>
  <si>
    <t xml:space="preserve">Рогнединский муниципальный район </t>
  </si>
  <si>
    <t xml:space="preserve">Почепский муниципальный район </t>
  </si>
  <si>
    <t xml:space="preserve">Погарский муниципальный район </t>
  </si>
  <si>
    <t xml:space="preserve">Навлинский муниципальный район </t>
  </si>
  <si>
    <t xml:space="preserve">Мглинский муниципальный район </t>
  </si>
  <si>
    <t xml:space="preserve">Красногорский муниципальный район </t>
  </si>
  <si>
    <t xml:space="preserve">Комаричский муниципальный район </t>
  </si>
  <si>
    <t xml:space="preserve">Клинцовский муниципальный район </t>
  </si>
  <si>
    <t xml:space="preserve">Климовский муниципальный район </t>
  </si>
  <si>
    <t xml:space="preserve">Клетнянский муниципальный район </t>
  </si>
  <si>
    <t xml:space="preserve">Карачевский муниципальный район </t>
  </si>
  <si>
    <t xml:space="preserve">Злынковский муниципальный район </t>
  </si>
  <si>
    <t>Жуковский муниципальный округ</t>
  </si>
  <si>
    <t xml:space="preserve">Жирятинский муниципальный район </t>
  </si>
  <si>
    <t xml:space="preserve">Дятьковский муниципальный район </t>
  </si>
  <si>
    <t xml:space="preserve">Дубровский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</si>
  <si>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</si>
  <si>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</si>
  <si>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</si>
  <si>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</si>
  <si>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Городской округ город Фокино </t>
  </si>
  <si>
    <t xml:space="preserve">Сельцовский городской округ </t>
  </si>
  <si>
    <t xml:space="preserve">Новозыбковский городской округ </t>
  </si>
  <si>
    <t>Городской округ город Клинцы</t>
  </si>
  <si>
    <t>Городской округ город Брянск</t>
  </si>
  <si>
    <t>2024 год</t>
  </si>
  <si>
    <t>2023 год</t>
  </si>
  <si>
    <t>2022 год</t>
  </si>
  <si>
    <t>Наименование и статус муниципального образования Брянской области</t>
  </si>
  <si>
    <t>530</t>
  </si>
  <si>
    <t>21 4 03 16710</t>
  </si>
  <si>
    <t>04</t>
  </si>
  <si>
    <t>10</t>
  </si>
  <si>
    <t>821</t>
  </si>
  <si>
    <t>рублей</t>
  </si>
  <si>
    <t/>
  </si>
  <si>
    <t>ВР</t>
  </si>
  <si>
    <t>ЦСР</t>
  </si>
  <si>
    <t>Пр</t>
  </si>
  <si>
    <t>Рз</t>
  </si>
  <si>
    <t>ГРБС</t>
  </si>
  <si>
    <t xml:space="preserve">Распределение  субвенций бюджетам муниципальных районов (муниципальных округов, городских округов)  на обеспечение сохранности жилых помещений, закрепленных за детьми-сиротами и детьми, оставшимися без попечения родителей </t>
  </si>
  <si>
    <t>Заполнить для сведения</t>
  </si>
  <si>
    <t>Таблица  3.7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</si>
</sst>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_-* #,##0_р_._-;\-* #,##0_р_._-;_-* &quot;-&quot;_р_._-;_-@_-"/>
    <numFmt numFmtId="166" formatCode="_-* #,##0&quot;р.&quot;_-;\-* #,##0&quot;р.&quot;_-;_-* &quot;-&quot;&quot;р.&quot;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18" fillId="0" borderId="0">
      <alignment vertical="top" wrapText="1"/>
    </xf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7" fillId="28" borderId="0" applyNumberFormat="0" applyBorder="0" applyAlignment="0" applyProtection="0"/>
    <xf numFmtId="0" fontId="11" fillId="29" borderId="4" applyNumberFormat="0" applyAlignment="0" applyProtection="0"/>
    <xf numFmtId="0" fontId="13" fillId="30" borderId="7" applyNumberFormat="0" applyAlignment="0" applyProtection="0"/>
    <xf numFmtId="167" fontId="29" fillId="0" borderId="0"/>
    <xf numFmtId="0" fontId="15" fillId="0" borderId="0" applyNumberFormat="0" applyFill="0" applyBorder="0" applyAlignment="0" applyProtection="0"/>
    <xf numFmtId="0" fontId="6" fillId="31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2" borderId="4" applyNumberFormat="0" applyAlignment="0" applyProtection="0"/>
    <xf numFmtId="0" fontId="12" fillId="0" borderId="6" applyNumberFormat="0" applyFill="0" applyAlignment="0" applyProtection="0"/>
    <xf numFmtId="0" fontId="8" fillId="33" borderId="0" applyNumberFormat="0" applyBorder="0" applyAlignment="0" applyProtection="0"/>
    <xf numFmtId="0" fontId="30" fillId="34" borderId="8" applyNumberFormat="0" applyFont="0" applyAlignment="0" applyProtection="0"/>
    <xf numFmtId="0" fontId="10" fillId="29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31" fillId="0" borderId="0" applyFont="0" applyFill="0" applyBorder="0" applyAlignment="0" applyProtection="0"/>
    <xf numFmtId="168" fontId="32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2" fillId="0" borderId="0"/>
    <xf numFmtId="0" fontId="31" fillId="0" borderId="0">
      <alignment vertical="top" wrapText="1"/>
    </xf>
    <xf numFmtId="0" fontId="18" fillId="0" borderId="0">
      <alignment vertical="top" wrapText="1"/>
    </xf>
    <xf numFmtId="0" fontId="3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3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1" fillId="0" borderId="0" applyFont="0" applyFill="0" applyBorder="0" applyAlignment="0" applyProtection="0"/>
    <xf numFmtId="171" fontId="32" fillId="0" borderId="0" applyFont="0" applyFill="0" applyBorder="0" applyAlignment="0" applyProtection="0"/>
  </cellStyleXfs>
  <cellXfs count="22">
    <xf numFmtId="0" fontId="0" fillId="0" borderId="0" xfId="0"/>
    <xf numFmtId="0" fontId="19" fillId="0" borderId="0" xfId="7" applyFont="1" applyFill="1" applyAlignment="1">
      <alignment vertical="center" wrapText="1"/>
    </xf>
    <xf numFmtId="4" fontId="20" fillId="0" borderId="10" xfId="1" applyNumberFormat="1" applyFont="1" applyFill="1" applyBorder="1" applyAlignment="1">
      <alignment horizontal="right" vertical="center" wrapText="1"/>
    </xf>
    <xf numFmtId="0" fontId="20" fillId="0" borderId="10" xfId="2" applyNumberFormat="1" applyFont="1" applyFill="1" applyBorder="1" applyAlignment="1">
      <alignment vertical="center" wrapText="1"/>
    </xf>
    <xf numFmtId="4" fontId="21" fillId="2" borderId="11" xfId="0" applyNumberFormat="1" applyFont="1" applyFill="1" applyBorder="1"/>
    <xf numFmtId="4" fontId="21" fillId="2" borderId="12" xfId="0" applyNumberFormat="1" applyFont="1" applyFill="1" applyBorder="1"/>
    <xf numFmtId="0" fontId="22" fillId="0" borderId="10" xfId="2" applyNumberFormat="1" applyFont="1" applyFill="1" applyBorder="1" applyAlignment="1">
      <alignment vertical="center" wrapText="1"/>
    </xf>
    <xf numFmtId="4" fontId="23" fillId="2" borderId="11" xfId="0" applyNumberFormat="1" applyFont="1" applyFill="1" applyBorder="1"/>
    <xf numFmtId="4" fontId="23" fillId="2" borderId="12" xfId="0" applyNumberFormat="1" applyFont="1" applyFill="1" applyBorder="1"/>
    <xf numFmtId="4" fontId="19" fillId="0" borderId="0" xfId="7" applyNumberFormat="1" applyFont="1" applyFill="1" applyAlignment="1">
      <alignment vertical="center" wrapText="1"/>
    </xf>
    <xf numFmtId="0" fontId="20" fillId="0" borderId="10" xfId="3" applyNumberFormat="1" applyFont="1" applyFill="1" applyBorder="1" applyAlignment="1">
      <alignment horizontal="center" vertical="center" wrapText="1"/>
    </xf>
    <xf numFmtId="4" fontId="24" fillId="3" borderId="13" xfId="7" applyNumberFormat="1" applyFont="1" applyFill="1" applyBorder="1" applyAlignment="1">
      <alignment horizontal="right" vertical="center" wrapText="1"/>
    </xf>
    <xf numFmtId="0" fontId="25" fillId="0" borderId="14" xfId="7" applyFont="1" applyFill="1" applyBorder="1" applyAlignment="1">
      <alignment horizontal="center" vertical="center" wrapText="1"/>
    </xf>
    <xf numFmtId="49" fontId="26" fillId="0" borderId="11" xfId="7" applyNumberFormat="1" applyFont="1" applyFill="1" applyBorder="1" applyAlignment="1">
      <alignment horizontal="center" vertical="center" wrapText="1"/>
    </xf>
    <xf numFmtId="0" fontId="22" fillId="0" borderId="0" xfId="4" applyNumberFormat="1" applyFont="1" applyFill="1" applyAlignment="1">
      <alignment horizontal="right" vertical="center" wrapText="1"/>
    </xf>
    <xf numFmtId="0" fontId="20" fillId="0" borderId="0" xfId="6" applyFont="1" applyFill="1" applyBorder="1" applyAlignment="1">
      <alignment horizontal="center" vertical="center" wrapText="1"/>
    </xf>
    <xf numFmtId="0" fontId="26" fillId="0" borderId="11" xfId="7" applyFont="1" applyFill="1" applyBorder="1" applyAlignment="1">
      <alignment horizontal="center" vertical="center" wrapText="1"/>
    </xf>
    <xf numFmtId="0" fontId="27" fillId="4" borderId="0" xfId="7" applyFont="1" applyFill="1" applyBorder="1" applyAlignment="1">
      <alignment horizontal="center" vertical="center" wrapText="1"/>
    </xf>
    <xf numFmtId="0" fontId="28" fillId="0" borderId="0" xfId="7" applyFont="1" applyFill="1" applyAlignment="1">
      <alignment horizontal="center" vertical="center" wrapText="1"/>
    </xf>
    <xf numFmtId="0" fontId="22" fillId="0" borderId="0" xfId="5" applyFont="1" applyFill="1" applyAlignment="1">
      <alignment horizontal="right" vertical="center" wrapText="1"/>
    </xf>
    <xf numFmtId="0" fontId="22" fillId="0" borderId="0" xfId="5" applyFont="1" applyFill="1" applyAlignment="1">
      <alignment horizontal="left" vertical="center" wrapText="1"/>
    </xf>
    <xf numFmtId="0" fontId="22" fillId="0" borderId="0" xfId="5" applyFont="1" applyFill="1" applyBorder="1" applyAlignment="1">
      <alignment horizontal="lef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7">
    <tabColor rgb="FFFFCCCC"/>
    <pageSetUpPr fitToPage="1"/>
  </sheetPr>
  <dimension ref="A1:L37"/>
  <sheetViews>
    <sheetView tabSelected="1" view="pageBreakPreview" zoomScale="115" zoomScaleNormal="100" zoomScaleSheetLayoutView="115" workbookViewId="0">
      <selection activeCell="A3" sqref="A3:D3"/>
    </sheetView>
  </sheetViews>
  <sheetFormatPr defaultColWidth="9.21875" defaultRowHeight="15" x14ac:dyDescent="0.3"/>
  <cols>
    <col min="1" max="1" width="50" style="1" customWidth="1"/>
    <col min="2" max="2" width="19.77734375" style="1" customWidth="1"/>
    <col min="3" max="3" width="19.21875" style="1" customWidth="1"/>
    <col min="4" max="4" width="17.44140625" style="1" customWidth="1"/>
    <col min="5" max="5" width="8.44140625" style="1" customWidth="1"/>
    <col min="6" max="7" width="6.6640625" style="1" customWidth="1"/>
    <col min="8" max="8" width="18.44140625" style="1" customWidth="1"/>
    <col min="9" max="9" width="9.21875" style="1" bestFit="1" customWidth="1"/>
    <col min="10" max="10" width="14.21875" style="1" bestFit="1" customWidth="1"/>
    <col min="11" max="11" width="15.21875" style="1" customWidth="1"/>
    <col min="12" max="12" width="16.21875" style="1" customWidth="1"/>
    <col min="13" max="16384" width="9.21875" style="1"/>
  </cols>
  <sheetData>
    <row r="1" spans="1:12" ht="15.6" x14ac:dyDescent="0.3">
      <c r="A1" s="15" t="s">
        <v>42</v>
      </c>
      <c r="B1" s="21"/>
      <c r="C1" s="21"/>
      <c r="D1" s="21"/>
    </row>
    <row r="2" spans="1:12" ht="23.25" customHeight="1" x14ac:dyDescent="0.3">
      <c r="A2" s="15" t="s">
        <v>42</v>
      </c>
      <c r="B2" s="15"/>
      <c r="C2" s="20"/>
      <c r="D2" s="19" t="s">
        <v>50</v>
      </c>
      <c r="E2" s="18" t="s">
        <v>49</v>
      </c>
      <c r="F2" s="18"/>
      <c r="G2" s="18"/>
      <c r="H2" s="18"/>
      <c r="I2" s="18"/>
      <c r="J2" s="18"/>
      <c r="K2" s="18"/>
      <c r="L2" s="18"/>
    </row>
    <row r="3" spans="1:12" ht="56.4" customHeight="1" x14ac:dyDescent="0.3">
      <c r="A3" s="17" t="s">
        <v>48</v>
      </c>
      <c r="B3" s="17"/>
      <c r="C3" s="17"/>
      <c r="D3" s="17"/>
      <c r="E3" s="16" t="s">
        <v>47</v>
      </c>
      <c r="F3" s="16" t="s">
        <v>46</v>
      </c>
      <c r="G3" s="16" t="s">
        <v>45</v>
      </c>
      <c r="H3" s="16" t="s">
        <v>44</v>
      </c>
      <c r="I3" s="16" t="s">
        <v>43</v>
      </c>
      <c r="J3" s="16">
        <v>2022</v>
      </c>
      <c r="K3" s="16">
        <v>2023</v>
      </c>
      <c r="L3" s="16">
        <v>2024</v>
      </c>
    </row>
    <row r="4" spans="1:12" ht="20.25" customHeight="1" x14ac:dyDescent="0.3">
      <c r="A4" s="15" t="s">
        <v>42</v>
      </c>
      <c r="B4" s="15"/>
      <c r="C4" s="14"/>
      <c r="D4" s="14" t="s">
        <v>41</v>
      </c>
      <c r="E4" s="13" t="s">
        <v>40</v>
      </c>
      <c r="F4" s="13" t="s">
        <v>39</v>
      </c>
      <c r="G4" s="13" t="s">
        <v>38</v>
      </c>
      <c r="H4" s="13" t="s">
        <v>37</v>
      </c>
      <c r="I4" s="12" t="s">
        <v>36</v>
      </c>
      <c r="J4" s="11">
        <v>4874000</v>
      </c>
      <c r="K4" s="11">
        <v>4828800</v>
      </c>
      <c r="L4" s="11">
        <v>4877200</v>
      </c>
    </row>
    <row r="5" spans="1:12" ht="48.75" customHeight="1" x14ac:dyDescent="0.3">
      <c r="A5" s="10" t="s">
        <v>35</v>
      </c>
      <c r="B5" s="10" t="s">
        <v>34</v>
      </c>
      <c r="C5" s="10" t="s">
        <v>33</v>
      </c>
      <c r="D5" s="10" t="s">
        <v>32</v>
      </c>
      <c r="J5" s="9">
        <v>4874000</v>
      </c>
      <c r="K5" s="9">
        <v>4828800</v>
      </c>
      <c r="L5" s="9">
        <v>4877200</v>
      </c>
    </row>
    <row r="6" spans="1:12" ht="14.25" customHeight="1" x14ac:dyDescent="0.3">
      <c r="A6" s="6" t="s">
        <v>31</v>
      </c>
      <c r="B6" s="8">
        <v>1043600</v>
      </c>
      <c r="C6" s="7">
        <v>1024000</v>
      </c>
      <c r="D6" s="4">
        <v>961200</v>
      </c>
      <c r="J6" s="9">
        <f>J5-J4</f>
        <v>0</v>
      </c>
      <c r="K6" s="9">
        <f>K5-K4</f>
        <v>0</v>
      </c>
      <c r="L6" s="9">
        <f>L5-L4</f>
        <v>0</v>
      </c>
    </row>
    <row r="7" spans="1:12" ht="15" customHeight="1" x14ac:dyDescent="0.3">
      <c r="A7" s="6" t="s">
        <v>30</v>
      </c>
      <c r="B7" s="5">
        <v>190000</v>
      </c>
      <c r="C7" s="4">
        <v>190000</v>
      </c>
      <c r="D7" s="4">
        <v>190000</v>
      </c>
    </row>
    <row r="8" spans="1:12" ht="15" customHeight="1" x14ac:dyDescent="0.3">
      <c r="A8" s="6" t="s">
        <v>29</v>
      </c>
      <c r="B8" s="5">
        <v>358000</v>
      </c>
      <c r="C8" s="4">
        <v>358000</v>
      </c>
      <c r="D8" s="4">
        <v>358000</v>
      </c>
    </row>
    <row r="9" spans="1:12" ht="15" customHeight="1" x14ac:dyDescent="0.3">
      <c r="A9" s="6" t="s">
        <v>28</v>
      </c>
      <c r="B9" s="5">
        <v>266800</v>
      </c>
      <c r="C9" s="4">
        <v>283600</v>
      </c>
      <c r="D9" s="4">
        <v>306400</v>
      </c>
    </row>
    <row r="10" spans="1:12" ht="15" customHeight="1" x14ac:dyDescent="0.3">
      <c r="A10" s="6" t="s">
        <v>27</v>
      </c>
      <c r="B10" s="5">
        <v>51200</v>
      </c>
      <c r="C10" s="4">
        <v>53600</v>
      </c>
      <c r="D10" s="4">
        <v>59600</v>
      </c>
    </row>
    <row r="11" spans="1:12" ht="15" customHeight="1" x14ac:dyDescent="0.3">
      <c r="A11" s="6" t="s">
        <v>26</v>
      </c>
      <c r="B11" s="5">
        <v>73600</v>
      </c>
      <c r="C11" s="4">
        <v>51200</v>
      </c>
      <c r="D11" s="4">
        <v>51200</v>
      </c>
    </row>
    <row r="12" spans="1:12" ht="15" customHeight="1" x14ac:dyDescent="0.3">
      <c r="A12" s="6" t="s">
        <v>25</v>
      </c>
      <c r="B12" s="5">
        <v>70400</v>
      </c>
      <c r="C12" s="4">
        <v>70400</v>
      </c>
      <c r="D12" s="4">
        <v>70400</v>
      </c>
    </row>
    <row r="13" spans="1:12" ht="15" customHeight="1" x14ac:dyDescent="0.3">
      <c r="A13" s="6" t="s">
        <v>24</v>
      </c>
      <c r="B13" s="5">
        <v>209600</v>
      </c>
      <c r="C13" s="4">
        <v>226400</v>
      </c>
      <c r="D13" s="4">
        <v>248800</v>
      </c>
    </row>
    <row r="14" spans="1:12" ht="15" customHeight="1" x14ac:dyDescent="0.3">
      <c r="A14" s="6" t="s">
        <v>23</v>
      </c>
      <c r="B14" s="5">
        <v>99600</v>
      </c>
      <c r="C14" s="4">
        <v>99600</v>
      </c>
      <c r="D14" s="4">
        <v>99600</v>
      </c>
    </row>
    <row r="15" spans="1:12" ht="15" customHeight="1" x14ac:dyDescent="0.3">
      <c r="A15" s="6" t="s">
        <v>22</v>
      </c>
      <c r="B15" s="5">
        <v>51200</v>
      </c>
      <c r="C15" s="4">
        <v>51200</v>
      </c>
      <c r="D15" s="4">
        <v>51200</v>
      </c>
    </row>
    <row r="16" spans="1:12" ht="15" customHeight="1" x14ac:dyDescent="0.3">
      <c r="A16" s="6" t="s">
        <v>21</v>
      </c>
      <c r="B16" s="5">
        <v>310400</v>
      </c>
      <c r="C16" s="4">
        <v>310400</v>
      </c>
      <c r="D16" s="4">
        <v>310400</v>
      </c>
    </row>
    <row r="17" spans="1:4" ht="15" customHeight="1" x14ac:dyDescent="0.3">
      <c r="A17" s="6" t="s">
        <v>20</v>
      </c>
      <c r="B17" s="5">
        <v>16800</v>
      </c>
      <c r="C17" s="4">
        <v>42800</v>
      </c>
      <c r="D17" s="4">
        <v>42800</v>
      </c>
    </row>
    <row r="18" spans="1:4" ht="15" customHeight="1" x14ac:dyDescent="0.3">
      <c r="A18" s="6" t="s">
        <v>19</v>
      </c>
      <c r="B18" s="5">
        <v>64800</v>
      </c>
      <c r="C18" s="4">
        <v>50400</v>
      </c>
      <c r="D18" s="4">
        <v>42000</v>
      </c>
    </row>
    <row r="19" spans="1:4" ht="15" customHeight="1" x14ac:dyDescent="0.3">
      <c r="A19" s="6" t="s">
        <v>18</v>
      </c>
      <c r="B19" s="5">
        <v>98800</v>
      </c>
      <c r="C19" s="4">
        <v>90400</v>
      </c>
      <c r="D19" s="4">
        <v>90400</v>
      </c>
    </row>
    <row r="20" spans="1:4" ht="15" customHeight="1" x14ac:dyDescent="0.3">
      <c r="A20" s="6" t="s">
        <v>17</v>
      </c>
      <c r="B20" s="5">
        <v>197200</v>
      </c>
      <c r="C20" s="4">
        <v>177200</v>
      </c>
      <c r="D20" s="4">
        <v>185600</v>
      </c>
    </row>
    <row r="21" spans="1:4" ht="15" customHeight="1" x14ac:dyDescent="0.3">
      <c r="A21" s="6" t="s">
        <v>16</v>
      </c>
      <c r="B21" s="5">
        <v>267600</v>
      </c>
      <c r="C21" s="4">
        <v>267600</v>
      </c>
      <c r="D21" s="4">
        <v>267600</v>
      </c>
    </row>
    <row r="22" spans="1:4" ht="15" customHeight="1" x14ac:dyDescent="0.3">
      <c r="A22" s="6" t="s">
        <v>15</v>
      </c>
      <c r="B22" s="5">
        <v>98800</v>
      </c>
      <c r="C22" s="4">
        <v>70400</v>
      </c>
      <c r="D22" s="4">
        <v>62000</v>
      </c>
    </row>
    <row r="23" spans="1:4" ht="15" customHeight="1" x14ac:dyDescent="0.3">
      <c r="A23" s="6" t="s">
        <v>14</v>
      </c>
      <c r="B23" s="5">
        <v>124800</v>
      </c>
      <c r="C23" s="4">
        <v>88000</v>
      </c>
      <c r="D23" s="4">
        <v>88000</v>
      </c>
    </row>
    <row r="24" spans="1:4" ht="15" customHeight="1" x14ac:dyDescent="0.3">
      <c r="A24" s="6" t="s">
        <v>13</v>
      </c>
      <c r="B24" s="5">
        <v>164000</v>
      </c>
      <c r="C24" s="4">
        <v>164000</v>
      </c>
      <c r="D24" s="4">
        <v>164000</v>
      </c>
    </row>
    <row r="25" spans="1:4" ht="15" customHeight="1" x14ac:dyDescent="0.3">
      <c r="A25" s="6" t="s">
        <v>12</v>
      </c>
      <c r="B25" s="5">
        <v>51200</v>
      </c>
      <c r="C25" s="4">
        <v>51200</v>
      </c>
      <c r="D25" s="4">
        <v>51200</v>
      </c>
    </row>
    <row r="26" spans="1:4" ht="15" customHeight="1" x14ac:dyDescent="0.3">
      <c r="A26" s="6" t="s">
        <v>11</v>
      </c>
      <c r="B26" s="5">
        <v>71200</v>
      </c>
      <c r="C26" s="4">
        <v>71200</v>
      </c>
      <c r="D26" s="4">
        <v>71200</v>
      </c>
    </row>
    <row r="27" spans="1:4" ht="15" customHeight="1" x14ac:dyDescent="0.3">
      <c r="A27" s="6" t="s">
        <v>10</v>
      </c>
      <c r="B27" s="5">
        <v>147200</v>
      </c>
      <c r="C27" s="4">
        <v>147200</v>
      </c>
      <c r="D27" s="4">
        <v>147200</v>
      </c>
    </row>
    <row r="28" spans="1:4" ht="15" customHeight="1" x14ac:dyDescent="0.3">
      <c r="A28" s="6" t="s">
        <v>9</v>
      </c>
      <c r="B28" s="5">
        <v>88000</v>
      </c>
      <c r="C28" s="4">
        <v>116400</v>
      </c>
      <c r="D28" s="4">
        <v>144800</v>
      </c>
    </row>
    <row r="29" spans="1:4" ht="15" customHeight="1" x14ac:dyDescent="0.3">
      <c r="A29" s="6" t="s">
        <v>8</v>
      </c>
      <c r="B29" s="5">
        <v>28400</v>
      </c>
      <c r="C29" s="4">
        <v>34400</v>
      </c>
      <c r="D29" s="4">
        <v>34400</v>
      </c>
    </row>
    <row r="30" spans="1:4" ht="15" customHeight="1" x14ac:dyDescent="0.3">
      <c r="A30" s="6" t="s">
        <v>7</v>
      </c>
      <c r="B30" s="5">
        <v>48800</v>
      </c>
      <c r="C30" s="4">
        <v>48800</v>
      </c>
      <c r="D30" s="4">
        <v>48800</v>
      </c>
    </row>
    <row r="31" spans="1:4" ht="15" customHeight="1" x14ac:dyDescent="0.3">
      <c r="A31" s="6" t="s">
        <v>6</v>
      </c>
      <c r="B31" s="5">
        <v>65200</v>
      </c>
      <c r="C31" s="4">
        <v>53600</v>
      </c>
      <c r="D31" s="4">
        <v>53600</v>
      </c>
    </row>
    <row r="32" spans="1:4" ht="15" customHeight="1" x14ac:dyDescent="0.3">
      <c r="A32" s="6" t="s">
        <v>5</v>
      </c>
      <c r="B32" s="5">
        <v>136000</v>
      </c>
      <c r="C32" s="4">
        <v>192800</v>
      </c>
      <c r="D32" s="4">
        <v>249600</v>
      </c>
    </row>
    <row r="33" spans="1:4" ht="15" customHeight="1" x14ac:dyDescent="0.3">
      <c r="A33" s="6" t="s">
        <v>4</v>
      </c>
      <c r="B33" s="8">
        <v>102400</v>
      </c>
      <c r="C33" s="7">
        <v>102400</v>
      </c>
      <c r="D33" s="4">
        <v>102400</v>
      </c>
    </row>
    <row r="34" spans="1:4" ht="15" customHeight="1" x14ac:dyDescent="0.3">
      <c r="A34" s="6" t="s">
        <v>3</v>
      </c>
      <c r="B34" s="5">
        <v>166000</v>
      </c>
      <c r="C34" s="4">
        <v>137600</v>
      </c>
      <c r="D34" s="4">
        <v>129200</v>
      </c>
    </row>
    <row r="35" spans="1:4" ht="15" customHeight="1" x14ac:dyDescent="0.3">
      <c r="A35" s="6" t="s">
        <v>2</v>
      </c>
      <c r="B35" s="5">
        <v>138400</v>
      </c>
      <c r="C35" s="4">
        <v>138400</v>
      </c>
      <c r="D35" s="4">
        <v>138400</v>
      </c>
    </row>
    <row r="36" spans="1:4" ht="15" customHeight="1" x14ac:dyDescent="0.3">
      <c r="A36" s="6" t="s">
        <v>1</v>
      </c>
      <c r="B36" s="5">
        <v>74000</v>
      </c>
      <c r="C36" s="4">
        <v>65600</v>
      </c>
      <c r="D36" s="4">
        <v>57200</v>
      </c>
    </row>
    <row r="37" spans="1:4" ht="19.5" customHeight="1" x14ac:dyDescent="0.3">
      <c r="A37" s="3" t="s">
        <v>0</v>
      </c>
      <c r="B37" s="2">
        <f>SUM(B6:B36)</f>
        <v>4874000</v>
      </c>
      <c r="C37" s="2">
        <f>SUM(C6:C36)</f>
        <v>4828800</v>
      </c>
      <c r="D37" s="2">
        <f>SUM(D6:D36)</f>
        <v>4877200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3.7</vt:lpstr>
      <vt:lpstr>'Таблица 3.7'!Область_печати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2021-10-27T08:14:13Z</dcterms:created>
  <dcterms:modified xsi:type="dcterms:W3CDTF">2021-10-27T08:15:06Z</dcterms:modified>
</cp:coreProperties>
</file>